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EF40B1F9-D93A-4538-AB2E-7606B3B4D281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2024" sheetId="1" r:id="rId1"/>
  </sheets>
  <definedNames>
    <definedName name="_xlnm.Print_Titles" localSheetId="0">'2024'!$5:$5</definedName>
  </definedNames>
  <calcPr calcId="191029"/>
</workbook>
</file>

<file path=xl/calcChain.xml><?xml version="1.0" encoding="utf-8"?>
<calcChain xmlns="http://schemas.openxmlformats.org/spreadsheetml/2006/main">
  <c r="D24" i="1" l="1"/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<sst xmlns="http://schemas.openxmlformats.org/spreadsheetml/2006/main" count="44" uniqueCount="41">
  <si>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</si>
  <si>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</si>
  <si>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</si>
  <si>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</si>
  <si>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</si>
  <si>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</si>
  <si>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</si>
  <si>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</si>
  <si>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</si>
  <si>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</si>
  <si>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</si>
  <si>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</si>
  <si>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</si>
  <si>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</si>
  <si>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</si>
  <si>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</si>
  <si>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</si>
  <si>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</si>
  <si>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</si>
  <si>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</si>
  <si>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</si>
  <si>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</si>
  <si>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</si>
  <si>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</si>
  <si>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</si>
  <si>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</si>
  <si>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</si>
  <si>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</si>
  <si>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</si>
  <si>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</si>
  <si>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</si>
  <si>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</si>
  <si>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</si>
  <si>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</si>
  <si>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</si>
  <si>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</si>
  <si>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</si>
  <si>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</si>
  <si>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</si>
  <si>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</si>
  <si>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“Երևանի Կամերային պետական թատրոն”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</si>
</sst>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3" fillId="0" borderId="0" xfId="0" applyFont="1" applyAlignment="1">
      <alignment horizontal="left" vertical="center" wrapText="1"/>
    </xf>
    <xf numFmtId="168" fontId="4" fillId="0" borderId="2" xfId="0" applyNumberFormat="1" applyFont="1" applyBorder="1"/>
    <xf numFmtId="0" fontId="5" fillId="4" borderId="1" xfId="0" applyFont="1" applyFill="1" applyBorder="1" applyAlignment="1">
      <alignment horizontal="center" vertical="center" wrapText="1"/>
    </xf>
    <xf numFmtId="168" fontId="5" fillId="0" borderId="2" xfId="0" applyNumberFormat="1" applyFont="1" applyBorder="1"/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6" sqref="D6"/>
    </sheetView>
  </sheetViews>
  <sheetFormatPr defaultColWidth="8.875" defaultRowHeight="15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6.5">
      <c r="A2" s="1"/>
      <c r="B2" s="2" t="s">
        <v>30</v>
      </c>
    </row>
    <row r="3" spans="1:169" s="3" customFormat="1" ht="15.75">
      <c r="A3" s="1"/>
      <c r="B3" s="25" t="s">
        <v>37</v>
      </c>
      <c r="C3" s="25"/>
      <c r="D3" s="25"/>
    </row>
    <row r="4" spans="1:169" ht="15.75">
      <c r="E4" s="3"/>
    </row>
    <row r="5" spans="1:169" s="4" customFormat="1" ht="58.35" customHeight="1">
      <c r="A5" s="4" t="s">
        <v>0</v>
      </c>
      <c r="B5" s="4" t="s">
        <v>1</v>
      </c>
      <c r="C5" s="23" t="s">
        <v>2</v>
      </c>
      <c r="D5" s="27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38</v>
      </c>
      <c r="C6" s="24">
        <f t="shared" ref="C6:C21" si="0">SUM(D6:D6)</f>
        <v>253670.80000000002</v>
      </c>
      <c r="D6" s="22">
        <f>SUM(D7:D10)</f>
        <v>253670.80000000002</v>
      </c>
    </row>
    <row r="7" spans="1:169" ht="18.399999999999999" customHeight="1">
      <c r="A7" s="8"/>
      <c r="B7" s="9" t="s">
        <v>4</v>
      </c>
      <c r="C7" s="24">
        <f t="shared" si="0"/>
        <v>99217.600000000006</v>
      </c>
      <c r="D7" s="22">
        <v>99217.600000000006</v>
      </c>
    </row>
    <row r="8" spans="1:169" ht="18.399999999999999" customHeight="1">
      <c r="A8" s="8"/>
      <c r="B8" s="9" t="s">
        <v>5</v>
      </c>
      <c r="C8" s="28">
        <f t="shared" si="0"/>
        <v>1078</v>
      </c>
      <c r="D8" s="26">
        <v>1078</v>
      </c>
    </row>
    <row r="9" spans="1:169" ht="18.399999999999999" customHeight="1">
      <c r="A9" s="8"/>
      <c r="B9" s="9" t="s">
        <v>6</v>
      </c>
      <c r="C9" s="24">
        <f t="shared" si="0"/>
        <v>153375.20000000001</v>
      </c>
      <c r="D9" s="22">
        <v>153375.20000000001</v>
      </c>
    </row>
    <row r="10" spans="1:169" ht="18.399999999999999" customHeight="1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>
      <c r="A11" s="5" t="s">
        <v>8</v>
      </c>
      <c r="B11" s="6" t="s">
        <v>39</v>
      </c>
      <c r="C11" s="28">
        <f t="shared" si="0"/>
        <v>252270</v>
      </c>
      <c r="D11" s="26">
        <v>252270</v>
      </c>
    </row>
    <row r="12" spans="1:169" ht="68.099999999999994" customHeight="1">
      <c r="A12" s="5">
        <v>1</v>
      </c>
      <c r="B12" s="10" t="s">
        <v>9</v>
      </c>
      <c r="C12" s="24">
        <f t="shared" si="0"/>
        <v>84</v>
      </c>
      <c r="D12" s="22">
        <f>D15+D14</f>
        <v>84</v>
      </c>
    </row>
    <row r="13" spans="1:169" s="13" customFormat="1" ht="15.75">
      <c r="A13" s="11"/>
      <c r="B13" s="12" t="s">
        <v>10</v>
      </c>
      <c r="C13" s="24">
        <f t="shared" si="0"/>
        <v>0</v>
      </c>
      <c r="D13" s="22"/>
    </row>
    <row r="14" spans="1:169" ht="33.4" customHeight="1">
      <c r="A14" s="14" t="s">
        <v>11</v>
      </c>
      <c r="B14" s="15" t="s">
        <v>12</v>
      </c>
      <c r="C14" s="24">
        <f t="shared" si="0"/>
        <v>64</v>
      </c>
      <c r="D14" s="22">
        <v>64</v>
      </c>
    </row>
    <row r="15" spans="1:169" ht="34.700000000000003" customHeight="1">
      <c r="A15" s="14" t="s">
        <v>13</v>
      </c>
      <c r="B15" s="15" t="s">
        <v>14</v>
      </c>
      <c r="C15" s="24">
        <f t="shared" si="0"/>
        <v>20</v>
      </c>
      <c r="D15" s="22">
        <v>20</v>
      </c>
    </row>
    <row r="16" spans="1:169" ht="68.099999999999994" customHeight="1">
      <c r="A16" s="5">
        <v>2</v>
      </c>
      <c r="B16" s="10" t="s">
        <v>15</v>
      </c>
      <c r="C16" s="24">
        <f t="shared" si="0"/>
        <v>3.5</v>
      </c>
      <c r="D16" s="22">
        <f>SUM(D18:D20)</f>
        <v>3.5</v>
      </c>
    </row>
    <row r="17" spans="1:4" s="13" customFormat="1" ht="15.75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5" customHeight="1">
      <c r="A19" s="14" t="s">
        <v>18</v>
      </c>
      <c r="B19" s="16" t="s">
        <v>19</v>
      </c>
      <c r="C19" s="24">
        <f t="shared" si="0"/>
        <v>0.5</v>
      </c>
      <c r="D19" s="22">
        <v>0.5</v>
      </c>
    </row>
    <row r="20" spans="1:4" ht="50.45" customHeight="1">
      <c r="A20" s="14" t="s">
        <v>20</v>
      </c>
      <c r="B20" s="16" t="s">
        <v>21</v>
      </c>
      <c r="C20" s="24">
        <f t="shared" si="0"/>
        <v>0</v>
      </c>
      <c r="D20" s="22">
        <v>0</v>
      </c>
    </row>
    <row r="21" spans="1:4" ht="50.45" customHeight="1">
      <c r="A21" s="5">
        <v>3</v>
      </c>
      <c r="B21" s="10" t="s">
        <v>22</v>
      </c>
      <c r="C21" s="24">
        <f t="shared" si="0"/>
        <v>142.5</v>
      </c>
      <c r="D21" s="22">
        <v>142.5</v>
      </c>
    </row>
    <row r="22" spans="1:4" ht="50.45" customHeight="1">
      <c r="A22" s="5">
        <v>4</v>
      </c>
      <c r="B22" s="10" t="s">
        <v>31</v>
      </c>
      <c r="C22" s="24">
        <f t="shared" ref="C22:C23" si="1">SUM(D22:D22)</f>
        <v>64</v>
      </c>
      <c r="D22" s="22">
        <v>64</v>
      </c>
    </row>
    <row r="23" spans="1:4" ht="50.45" customHeight="1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>
      <c r="A24" s="5">
        <v>6</v>
      </c>
      <c r="B24" s="10" t="s">
        <v>23</v>
      </c>
      <c r="C24" s="24">
        <f t="shared" ref="C24:C32" si="2">SUM(D24:D24)</f>
        <v>920.6</v>
      </c>
      <c r="D24" s="22">
        <f>D25+D26+D27</f>
        <v>920.6</v>
      </c>
    </row>
    <row r="25" spans="1:4" s="13" customFormat="1" ht="15.75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>
      <c r="A26" s="14" t="s">
        <v>33</v>
      </c>
      <c r="B26" s="16" t="s">
        <v>24</v>
      </c>
      <c r="C26" s="24">
        <f t="shared" si="2"/>
        <v>0</v>
      </c>
      <c r="D26" s="22">
        <v>0</v>
      </c>
    </row>
    <row r="27" spans="1:4" ht="18.95" customHeight="1">
      <c r="A27" s="14">
        <v>6.2</v>
      </c>
      <c r="B27" s="16" t="s">
        <v>25</v>
      </c>
      <c r="C27" s="24">
        <f t="shared" si="2"/>
        <v>920.6</v>
      </c>
      <c r="D27" s="22">
        <v>920.6</v>
      </c>
    </row>
    <row r="28" spans="1:4" ht="18.399999999999999" customHeight="1">
      <c r="A28" s="14" t="s">
        <v>34</v>
      </c>
      <c r="B28" s="16" t="s">
        <v>26</v>
      </c>
      <c r="C28" s="28">
        <f t="shared" si="2"/>
        <v>12000</v>
      </c>
      <c r="D28" s="26">
        <v>12000</v>
      </c>
    </row>
    <row r="29" spans="1:4" ht="62.25" customHeight="1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ht="15.75">
      <c r="A30" s="17"/>
      <c r="B30" s="12" t="s">
        <v>10</v>
      </c>
      <c r="C30" s="24">
        <f t="shared" si="2"/>
        <v>0</v>
      </c>
      <c r="D30" s="22"/>
    </row>
    <row r="31" spans="1:4" ht="34.15" customHeight="1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2023-01-13T08:02:00Z</cp:lastPrinted>
  <dcterms:created xsi:type="dcterms:W3CDTF">2018-07-20T13:50:31Z</dcterms:created>
  <dcterms:modified xsi:type="dcterms:W3CDTF">2025-03-04T14:07:28Z</dcterms:modified>
</cp:coreProperties>
</file>